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4240" windowHeight="12600"/>
  </bookViews>
  <sheets>
    <sheet name="ДВНРВ_жен_1этап" sheetId="1" r:id="rId1"/>
    <sheet name="ДВНРВ_муж 1этап" sheetId="2" r:id="rId2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ДВНРВ_жен_1этап!$A:$G</definedName>
    <definedName name="_xlnm.Print_Titles" localSheetId="1">'ДВНРВ_муж 1этап'!$A:$G</definedName>
  </definedNames>
  <calcPr calcId="124519"/>
</workbook>
</file>

<file path=xl/calcChain.xml><?xml version="1.0" encoding="utf-8"?>
<calcChain xmlns="http://schemas.openxmlformats.org/spreadsheetml/2006/main">
  <c r="CL8" i="2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N18" i="1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</calcChain>
</file>

<file path=xl/sharedStrings.xml><?xml version="1.0" encoding="utf-8"?>
<sst xmlns="http://schemas.openxmlformats.org/spreadsheetml/2006/main" count="68" uniqueCount="49">
  <si>
    <t>Врачебная специальность</t>
  </si>
  <si>
    <t>Код структур. подразде-ления</t>
  </si>
  <si>
    <t>Код услуги</t>
  </si>
  <si>
    <t>Наименование услуги</t>
  </si>
  <si>
    <t>Какие мероприятия входят в услугу (6 приложение ПГГ)</t>
  </si>
  <si>
    <t>Тариф</t>
  </si>
  <si>
    <t>Женщины, возраст (лет)</t>
  </si>
  <si>
    <t>V021</t>
  </si>
  <si>
    <t>Наименование</t>
  </si>
  <si>
    <t>УСЛУГИ В РАМКАХ I ЭТАПА ДИСПАНСЕРИЗАЦИИ ВЗРОСЛОГО НАСЕЛЕНИЯ РЕПРОДУКТИВНОГО ВОЗРАСТА</t>
  </si>
  <si>
    <t>131, 151, 152,153, 164, 181</t>
  </si>
  <si>
    <t>A12.20.001</t>
  </si>
  <si>
    <t>901</t>
  </si>
  <si>
    <t>Микроскопическое исследование влагалищных мазков</t>
  </si>
  <si>
    <t>микроскопическое исследование влагалищных мазков</t>
  </si>
  <si>
    <t>910, 181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</si>
  <si>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</si>
  <si>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</si>
  <si>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</si>
  <si>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</si>
  <si>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</si>
  <si>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</si>
  <si>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B04.070.002</t>
  </si>
  <si>
    <t>501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</si>
  <si>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</si>
  <si>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</si>
  <si>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>151, 152, 
164, 181</t>
  </si>
  <si>
    <t>A11.20.025</t>
  </si>
  <si>
    <t>Получение соскоба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</si>
  <si>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</si>
  <si>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2</t>
  </si>
  <si>
    <t>Акушерство и гинекология</t>
  </si>
  <si>
    <t>151, 152, 181</t>
  </si>
  <si>
    <t>B04.001.002</t>
  </si>
  <si>
    <t>Профилактический прием врача-акушера-гинеколога</t>
  </si>
  <si>
    <t>Прием (осмотр) врачом акушером-гинекологом</t>
  </si>
  <si>
    <t>Возраст</t>
  </si>
  <si>
    <t>ВСЕГО объем услуг</t>
  </si>
  <si>
    <t>Какие мероприятия входят в услугу</t>
  </si>
  <si>
    <t>Мужчины, возраст (лет)</t>
  </si>
  <si>
    <t xml:space="preserve">Урология                                           </t>
  </si>
  <si>
    <t>169, 181</t>
  </si>
  <si>
    <t>B04.053.002</t>
  </si>
  <si>
    <t>Профилактический прием врача-уролога</t>
  </si>
  <si>
    <t>прием (осмотр) врачом прошедшим подготовку по вопросам репродуктивного здоровья у мужчин</t>
  </si>
  <si>
    <t xml:space="preserve">Хирургия                                           </t>
  </si>
  <si>
    <t>B04.057.002</t>
  </si>
  <si>
    <t>Профилактический прием врача-хирурга</t>
  </si>
  <si>
    <t xml:space="preserve">Код цели для КМУ, доп.признак для ПМУ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</si>
</sst>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7">
    <xf numFmtId="0" fontId="0" fillId="0" borderId="0">
      <alignment vertical="top"/>
    </xf>
    <xf numFmtId="0" fontId="12" fillId="0" borderId="0"/>
    <xf numFmtId="0" fontId="13" fillId="0" borderId="0"/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8" fillId="0" borderId="0"/>
    <xf numFmtId="0" fontId="1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4" fillId="0" borderId="0">
      <alignment vertical="top"/>
    </xf>
    <xf numFmtId="0" fontId="1" fillId="0" borderId="0"/>
    <xf numFmtId="9" fontId="14" fillId="0" borderId="0" applyFont="0" applyFill="0" applyBorder="0" applyAlignment="0" applyProtection="0"/>
    <xf numFmtId="0" fontId="13" fillId="0" borderId="0">
      <alignment vertical="top"/>
    </xf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68">
    <xf numFmtId="0" fontId="0" fillId="0" borderId="0" xfId="0">
      <alignment vertical="top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4" fontId="2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/>
    <xf numFmtId="3" fontId="2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Fill="1" applyAlignment="1">
      <alignment horizontal="center" vertical="top" textRotation="9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/>
    </xf>
  </cellXfs>
  <cellStyles count="157">
    <cellStyle name="Normal 2" xfId="1"/>
    <cellStyle name="Normal_ICD10" xfId="2"/>
    <cellStyle name="Денежный 2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13" xfId="8"/>
    <cellStyle name="Обычный 13 2" xfId="9"/>
    <cellStyle name="Обычный 13 2 2" xfId="10"/>
    <cellStyle name="Обычный 13 2 3" xfId="11"/>
    <cellStyle name="Обычный 13 2 4" xfId="12"/>
    <cellStyle name="Обычный 13 2 4 2" xfId="13"/>
    <cellStyle name="Обычный 13 2 4 3" xfId="14"/>
    <cellStyle name="Обычный 13 2 5" xfId="15"/>
    <cellStyle name="Обычный 13 2 6" xfId="16"/>
    <cellStyle name="Обычный 13 2 6 2" xfId="17"/>
    <cellStyle name="Обычный 13 3" xfId="18"/>
    <cellStyle name="Обычный 13 4" xfId="19"/>
    <cellStyle name="Обычный 13 4 2" xfId="20"/>
    <cellStyle name="Обычный 14" xfId="21"/>
    <cellStyle name="Обычный 15" xfId="22"/>
    <cellStyle name="Обычный 2" xfId="23"/>
    <cellStyle name="Обычный 2 2" xfId="24"/>
    <cellStyle name="Обычный 2 2 2" xfId="25"/>
    <cellStyle name="Обычный 2 2 2 2" xfId="26"/>
    <cellStyle name="Обычный 2 3" xfId="27"/>
    <cellStyle name="Обычный 2 4" xfId="28"/>
    <cellStyle name="Обычный 2 5" xfId="29"/>
    <cellStyle name="Обычный 2 5 2" xfId="30"/>
    <cellStyle name="Обычный 2 5 3" xfId="31"/>
    <cellStyle name="Обычный 3" xfId="32"/>
    <cellStyle name="Обычный 3 2" xfId="33"/>
    <cellStyle name="Обычный 3 2 2" xfId="34"/>
    <cellStyle name="Обычный 3 2 2 2" xfId="35"/>
    <cellStyle name="Обычный 3 2 2 2 2" xfId="36"/>
    <cellStyle name="Обычный 3 2 2 2 3" xfId="37"/>
    <cellStyle name="Обычный 3 2 2 2 4" xfId="38"/>
    <cellStyle name="Обычный 3 2 2 2 4 2" xfId="39"/>
    <cellStyle name="Обычный 3 2 2 2 4 2 2" xfId="40"/>
    <cellStyle name="Обычный 3 2 2 2 4 2 2 2" xfId="41"/>
    <cellStyle name="Обычный 3 2 2 2 4 2 2 3" xfId="42"/>
    <cellStyle name="Обычный 3 2 2 3" xfId="43"/>
    <cellStyle name="Обычный 3 2 2 4" xfId="44"/>
    <cellStyle name="Обычный 3 2 2 5" xfId="45"/>
    <cellStyle name="Обычный 3 2 3" xfId="46"/>
    <cellStyle name="Обычный 3 2 3 10" xfId="47"/>
    <cellStyle name="Обычный 3 2 3 11" xfId="48"/>
    <cellStyle name="Обычный 3 2 3 12" xfId="49"/>
    <cellStyle name="Обычный 3 2 3 12 2" xfId="50"/>
    <cellStyle name="Обычный 3 2 3 13" xfId="51"/>
    <cellStyle name="Обычный 3 2 3 13 2" xfId="52"/>
    <cellStyle name="Обычный 3 2 3 14" xfId="53"/>
    <cellStyle name="Обычный 3 2 3 2" xfId="54"/>
    <cellStyle name="Обычный 3 2 3 2 2" xfId="55"/>
    <cellStyle name="Обычный 3 2 3 2 2 2" xfId="56"/>
    <cellStyle name="Обычный 3 2 3 3" xfId="57"/>
    <cellStyle name="Обычный 3 2 3 4" xfId="58"/>
    <cellStyle name="Обычный 3 2 3 4 2" xfId="59"/>
    <cellStyle name="Обычный 3 2 3 4 3" xfId="60"/>
    <cellStyle name="Обычный 3 2 3 4 4" xfId="61"/>
    <cellStyle name="Обычный 3 2 3 5" xfId="62"/>
    <cellStyle name="Обычный 3 2 3 5 2" xfId="63"/>
    <cellStyle name="Обычный 3 2 3 5 2 2" xfId="64"/>
    <cellStyle name="Обычный 3 2 3 5 2 2 2" xfId="65"/>
    <cellStyle name="Обычный 3 2 3 5 2 2 3" xfId="66"/>
    <cellStyle name="Обычный 3 2 3 5 2 2 3 2" xfId="67"/>
    <cellStyle name="Обычный 3 2 3 5 2 2 3 2 2" xfId="68"/>
    <cellStyle name="Обычный 3 2 3 5 2 3" xfId="69"/>
    <cellStyle name="Обычный 3 2 3 5 2 3 2" xfId="70"/>
    <cellStyle name="Обычный 3 2 3 5 2 3 2 2" xfId="71"/>
    <cellStyle name="Обычный 3 2 3 5 2 4" xfId="72"/>
    <cellStyle name="Обычный 3 2 3 5 2 4 2" xfId="73"/>
    <cellStyle name="Обычный 3 2 3 5 3" xfId="74"/>
    <cellStyle name="Обычный 3 2 3 5 3 2" xfId="75"/>
    <cellStyle name="Обычный 3 2 3 5 3 2 2" xfId="76"/>
    <cellStyle name="Обычный 3 2 3 5 3 2 2 2" xfId="77"/>
    <cellStyle name="Обычный 3 2 3 6" xfId="78"/>
    <cellStyle name="Обычный 3 2 3 7" xfId="79"/>
    <cellStyle name="Обычный 3 2 3 8" xfId="80"/>
    <cellStyle name="Обычный 3 2 3 9" xfId="81"/>
    <cellStyle name="Обычный 3 2 3 9 2" xfId="82"/>
    <cellStyle name="Обычный 3 3" xfId="83"/>
    <cellStyle name="Обычный 3 4" xfId="84"/>
    <cellStyle name="Обычный 3 4 2" xfId="85"/>
    <cellStyle name="Обычный 3 4 2 2" xfId="86"/>
    <cellStyle name="Обычный 3 4 2 2 2" xfId="87"/>
    <cellStyle name="Обычный 3 4 2 2 2 2" xfId="88"/>
    <cellStyle name="Обычный 3 4 2 2 2 3" xfId="89"/>
    <cellStyle name="Обычный 3 4 2 3" xfId="90"/>
    <cellStyle name="Обычный 3 5" xfId="91"/>
    <cellStyle name="Обычный 3 5 2" xfId="92"/>
    <cellStyle name="Обычный 3 5 2 2" xfId="93"/>
    <cellStyle name="Обычный 3 5 2 3" xfId="94"/>
    <cellStyle name="Обычный 3 5 3" xfId="95"/>
    <cellStyle name="Обычный 3 6" xfId="96"/>
    <cellStyle name="Обычный 3 6 2" xfId="97"/>
    <cellStyle name="Обычный 3 6 2 2" xfId="98"/>
    <cellStyle name="Обычный 3 7" xfId="99"/>
    <cellStyle name="Обычный 3 7 2" xfId="100"/>
    <cellStyle name="Обычный 3 7 2 2" xfId="101"/>
    <cellStyle name="Обычный 3 7 2 3" xfId="102"/>
    <cellStyle name="Обычный 3 7 3" xfId="103"/>
    <cellStyle name="Обычный 3 7 3 2" xfId="104"/>
    <cellStyle name="Обычный 3 7 3 3" xfId="105"/>
    <cellStyle name="Обычный 3 7 3 3 2" xfId="106"/>
    <cellStyle name="Обычный 3 7 3 3 2 2" xfId="107"/>
    <cellStyle name="Обычный 3 7 3 3 2 2 2" xfId="108"/>
    <cellStyle name="Обычный 3 7 3 3 2 2 3" xfId="109"/>
    <cellStyle name="Обычный 3 7 3 3 2 2 3 2" xfId="110"/>
    <cellStyle name="Обычный 3 7 3 4" xfId="111"/>
    <cellStyle name="Обычный 3 7 3 4 2" xfId="112"/>
    <cellStyle name="Обычный 3 7 3 4 2 2" xfId="113"/>
    <cellStyle name="Обычный 3 7 3 5" xfId="114"/>
    <cellStyle name="Обычный 3 7 3 5 2" xfId="115"/>
    <cellStyle name="Обычный 3 7 3 5 2 2" xfId="116"/>
    <cellStyle name="Обычный 3 7 3 5 2 3" xfId="117"/>
    <cellStyle name="Обычный 3 7 3 5 2 3 2" xfId="118"/>
    <cellStyle name="Обычный 3 7 3 5 2 4" xfId="119"/>
    <cellStyle name="Обычный 3 7 3 5 3" xfId="120"/>
    <cellStyle name="Обычный 3 7 3 5 3 2" xfId="121"/>
    <cellStyle name="Обычный 3 7 3 5 4" xfId="122"/>
    <cellStyle name="Обычный 3 7 3 5 5" xfId="123"/>
    <cellStyle name="Обычный 3 7 3 6" xfId="124"/>
    <cellStyle name="Обычный 3 7 3 6 2" xfId="125"/>
    <cellStyle name="Обычный 3 7 3 6 3" xfId="126"/>
    <cellStyle name="Обычный 3 7 3 6 4" xfId="127"/>
    <cellStyle name="Обычный 3 7 3 6 4 2" xfId="128"/>
    <cellStyle name="Обычный 3 7 4" xfId="129"/>
    <cellStyle name="Обычный 3 7 5" xfId="130"/>
    <cellStyle name="Обычный 4" xfId="131"/>
    <cellStyle name="Обычный 4 2" xfId="132"/>
    <cellStyle name="Обычный 4 3" xfId="133"/>
    <cellStyle name="Обычный 4 4" xfId="134"/>
    <cellStyle name="Обычный 5" xfId="135"/>
    <cellStyle name="Обычный 5 2" xfId="136"/>
    <cellStyle name="Обычный 6" xfId="137"/>
    <cellStyle name="Обычный 6 2" xfId="138"/>
    <cellStyle name="Обычный 6 2 2" xfId="139"/>
    <cellStyle name="Обычный 6 2 2 2" xfId="140"/>
    <cellStyle name="Обычный 6 2 2 2 2" xfId="141"/>
    <cellStyle name="Обычный 6 2 2 2 2 2" xfId="142"/>
    <cellStyle name="Обычный 6 2 2 2 2 2 2" xfId="143"/>
    <cellStyle name="Обычный 6 2 2 2 2 2 2 2" xfId="144"/>
    <cellStyle name="Обычный 6 2 3" xfId="145"/>
    <cellStyle name="Обычный 7" xfId="146"/>
    <cellStyle name="Обычный 7 2" xfId="147"/>
    <cellStyle name="Обычный 7 2 2" xfId="148"/>
    <cellStyle name="Обычный 7 2 2 2" xfId="149"/>
    <cellStyle name="Обычный 7 2 3" xfId="150"/>
    <cellStyle name="Обычный 8" xfId="151"/>
    <cellStyle name="Обычный 9" xfId="152"/>
    <cellStyle name="Процентный 2" xfId="153"/>
    <cellStyle name="Стиль 1" xfId="154"/>
    <cellStyle name="Финансовый 2" xfId="155"/>
    <cellStyle name="Финансовый 3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AQ18"/>
  <sheetViews>
    <sheetView tabSelected="1" zoomScale="90" zoomScaleNormal="90" workbookViewId="0">
      <pane xSplit="8" ySplit="2" topLeftCell="I11" activePane="bottomRight" state="frozen"/>
      <selection activeCell="U9" sqref="U9:AN13"/>
      <selection pane="topRight" activeCell="U9" sqref="U9:AN13"/>
      <selection pane="bottomLeft" activeCell="U9" sqref="U9:AN13"/>
      <selection pane="bottomRight" activeCell="L15" sqref="L15"/>
    </sheetView>
  </sheetViews>
  <sheetFormatPr defaultColWidth="8.7109375" defaultRowHeight="12.75"/>
  <cols>
    <col min="1" max="1" width="5" style="35" customWidth="1"/>
    <col min="2" max="2" width="21.28515625" style="35" customWidth="1"/>
    <col min="3" max="3" width="13.85546875" style="36" customWidth="1"/>
    <col min="4" max="4" width="17.28515625" style="35" customWidth="1"/>
    <col min="5" max="5" width="27.7109375" style="36" customWidth="1"/>
    <col min="6" max="6" width="24.85546875" style="35" customWidth="1"/>
    <col min="7" max="7" width="21.85546875" style="12" customWidth="1"/>
    <col min="8" max="8" width="10.140625" style="12" customWidth="1"/>
    <col min="9" max="40" width="6" style="12" customWidth="1"/>
    <col min="41" max="41" width="1.85546875" style="12" customWidth="1"/>
    <col min="42" max="16384" width="8.7109375" style="12"/>
  </cols>
  <sheetData>
    <row r="1" spans="1:43" s="1" customFormat="1" ht="32.1" customHeight="1">
      <c r="A1" s="59" t="s">
        <v>0</v>
      </c>
      <c r="B1" s="59"/>
      <c r="C1" s="60" t="s">
        <v>1</v>
      </c>
      <c r="D1" s="59" t="s">
        <v>2</v>
      </c>
      <c r="E1" s="62" t="s">
        <v>48</v>
      </c>
      <c r="F1" s="59" t="s">
        <v>3</v>
      </c>
      <c r="G1" s="58" t="s">
        <v>4</v>
      </c>
      <c r="H1" s="49" t="s">
        <v>5</v>
      </c>
      <c r="I1" s="51" t="s">
        <v>6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</row>
    <row r="2" spans="1:43" s="1" customFormat="1" ht="32.1" customHeight="1">
      <c r="A2" s="2" t="s">
        <v>7</v>
      </c>
      <c r="B2" s="2" t="s">
        <v>8</v>
      </c>
      <c r="C2" s="61"/>
      <c r="D2" s="59"/>
      <c r="E2" s="63"/>
      <c r="F2" s="59"/>
      <c r="G2" s="58"/>
      <c r="H2" s="5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45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/>
    </row>
    <row r="3" spans="1:43" s="1" customFormat="1" ht="10.5" customHeight="1">
      <c r="A3" s="3"/>
      <c r="B3" s="3"/>
      <c r="C3" s="4"/>
      <c r="D3" s="3"/>
      <c r="E3" s="4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3" s="1" customFormat="1" ht="17.25" customHeight="1">
      <c r="A4" s="6"/>
      <c r="B4" s="7" t="s">
        <v>9</v>
      </c>
      <c r="C4" s="8"/>
      <c r="D4" s="6"/>
      <c r="E4" s="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3" ht="26.1" hidden="1" customHeight="1">
      <c r="A5" s="9"/>
      <c r="B5" s="10"/>
      <c r="C5" s="11"/>
      <c r="D5" s="52"/>
      <c r="E5" s="53"/>
      <c r="F5" s="52"/>
      <c r="G5" s="54"/>
      <c r="H5" s="55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Q5" s="13"/>
    </row>
    <row r="6" spans="1:43" ht="26.1" hidden="1" customHeight="1">
      <c r="A6" s="9"/>
      <c r="B6" s="10"/>
      <c r="C6" s="11"/>
      <c r="D6" s="52"/>
      <c r="E6" s="53"/>
      <c r="F6" s="52"/>
      <c r="G6" s="54"/>
      <c r="H6" s="56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Q6" s="13"/>
    </row>
    <row r="7" spans="1:43" ht="26.1" hidden="1" customHeight="1">
      <c r="A7" s="9"/>
      <c r="B7" s="14"/>
      <c r="C7" s="11"/>
      <c r="D7" s="52"/>
      <c r="E7" s="53"/>
      <c r="F7" s="52"/>
      <c r="G7" s="54"/>
      <c r="H7" s="57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</row>
    <row r="8" spans="1:43" ht="45" customHeight="1">
      <c r="A8" s="9"/>
      <c r="B8" s="14"/>
      <c r="C8" s="11" t="s">
        <v>10</v>
      </c>
      <c r="D8" s="10" t="s">
        <v>11</v>
      </c>
      <c r="E8" s="15" t="s">
        <v>12</v>
      </c>
      <c r="F8" s="10" t="s">
        <v>13</v>
      </c>
      <c r="G8" s="16" t="s">
        <v>14</v>
      </c>
      <c r="H8" s="17">
        <v>140</v>
      </c>
      <c r="I8" s="18">
        <v>1</v>
      </c>
      <c r="J8" s="18">
        <v>1</v>
      </c>
      <c r="K8" s="18">
        <v>1</v>
      </c>
      <c r="L8" s="18">
        <v>1</v>
      </c>
      <c r="M8" s="18">
        <v>1</v>
      </c>
      <c r="N8" s="18">
        <v>1</v>
      </c>
      <c r="O8" s="18">
        <v>1</v>
      </c>
      <c r="P8" s="18">
        <v>1</v>
      </c>
      <c r="Q8" s="18">
        <v>1</v>
      </c>
      <c r="R8" s="18">
        <v>1</v>
      </c>
      <c r="S8" s="18">
        <v>1</v>
      </c>
      <c r="T8" s="18">
        <v>1</v>
      </c>
      <c r="U8" s="18">
        <v>1</v>
      </c>
      <c r="V8" s="18">
        <v>1</v>
      </c>
      <c r="W8" s="18">
        <v>1</v>
      </c>
      <c r="X8" s="18">
        <v>1</v>
      </c>
      <c r="Y8" s="18">
        <v>1</v>
      </c>
      <c r="Z8" s="18">
        <v>1</v>
      </c>
      <c r="AA8" s="18">
        <v>1</v>
      </c>
      <c r="AB8" s="18">
        <v>1</v>
      </c>
      <c r="AC8" s="18">
        <v>1</v>
      </c>
      <c r="AD8" s="18">
        <v>1</v>
      </c>
      <c r="AE8" s="18">
        <v>1</v>
      </c>
      <c r="AF8" s="18">
        <v>1</v>
      </c>
      <c r="AG8" s="18">
        <v>1</v>
      </c>
      <c r="AH8" s="18">
        <v>1</v>
      </c>
      <c r="AI8" s="18">
        <v>1</v>
      </c>
      <c r="AJ8" s="18">
        <v>1</v>
      </c>
      <c r="AK8" s="18">
        <v>1</v>
      </c>
      <c r="AL8" s="18">
        <v>1</v>
      </c>
      <c r="AM8" s="18">
        <v>1</v>
      </c>
      <c r="AN8" s="18">
        <v>1</v>
      </c>
      <c r="AO8" s="19"/>
    </row>
    <row r="9" spans="1:43" ht="117.75" customHeight="1">
      <c r="A9" s="9"/>
      <c r="B9" s="14"/>
      <c r="C9" s="11" t="s">
        <v>15</v>
      </c>
      <c r="D9" s="10" t="s">
        <v>16</v>
      </c>
      <c r="E9" s="15" t="s">
        <v>12</v>
      </c>
      <c r="F9" s="10" t="s">
        <v>17</v>
      </c>
      <c r="G9" s="16" t="s">
        <v>18</v>
      </c>
      <c r="H9" s="17">
        <v>634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1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19"/>
    </row>
    <row r="10" spans="1:43" ht="94.5" customHeight="1">
      <c r="A10" s="9"/>
      <c r="B10" s="14"/>
      <c r="C10" s="11" t="s">
        <v>19</v>
      </c>
      <c r="D10" s="10" t="s">
        <v>20</v>
      </c>
      <c r="E10" s="15" t="s">
        <v>12</v>
      </c>
      <c r="F10" s="21" t="s">
        <v>21</v>
      </c>
      <c r="G10" s="16"/>
      <c r="H10" s="17">
        <v>88</v>
      </c>
      <c r="I10" s="18">
        <v>1</v>
      </c>
      <c r="J10" s="18">
        <v>1</v>
      </c>
      <c r="K10" s="18">
        <v>1</v>
      </c>
      <c r="L10" s="18">
        <v>1</v>
      </c>
      <c r="M10" s="18">
        <v>1</v>
      </c>
      <c r="N10" s="18">
        <v>1</v>
      </c>
      <c r="O10" s="18">
        <v>1</v>
      </c>
      <c r="P10" s="18">
        <v>1</v>
      </c>
      <c r="Q10" s="18">
        <v>1</v>
      </c>
      <c r="R10" s="18">
        <v>1</v>
      </c>
      <c r="S10" s="18">
        <v>1</v>
      </c>
      <c r="T10" s="18">
        <v>1</v>
      </c>
      <c r="U10" s="18">
        <v>1</v>
      </c>
      <c r="V10" s="18">
        <v>1</v>
      </c>
      <c r="W10" s="18">
        <v>1</v>
      </c>
      <c r="X10" s="18">
        <v>1</v>
      </c>
      <c r="Y10" s="18">
        <v>1</v>
      </c>
      <c r="Z10" s="18">
        <v>1</v>
      </c>
      <c r="AA10" s="18">
        <v>1</v>
      </c>
      <c r="AB10" s="18">
        <v>1</v>
      </c>
      <c r="AC10" s="18">
        <v>1</v>
      </c>
      <c r="AD10" s="18">
        <v>1</v>
      </c>
      <c r="AE10" s="18">
        <v>1</v>
      </c>
      <c r="AF10" s="18">
        <v>1</v>
      </c>
      <c r="AG10" s="18">
        <v>1</v>
      </c>
      <c r="AH10" s="18">
        <v>1</v>
      </c>
      <c r="AI10" s="18">
        <v>1</v>
      </c>
      <c r="AJ10" s="18">
        <v>1</v>
      </c>
      <c r="AK10" s="18">
        <v>1</v>
      </c>
      <c r="AL10" s="18">
        <v>1</v>
      </c>
      <c r="AM10" s="18">
        <v>1</v>
      </c>
      <c r="AN10" s="18">
        <v>1</v>
      </c>
      <c r="AO10" s="19"/>
    </row>
    <row r="11" spans="1:43" ht="79.5" customHeight="1">
      <c r="A11" s="9"/>
      <c r="B11" s="14"/>
      <c r="C11" s="11" t="s">
        <v>19</v>
      </c>
      <c r="D11" s="10" t="s">
        <v>22</v>
      </c>
      <c r="E11" s="15" t="s">
        <v>23</v>
      </c>
      <c r="F11" s="10" t="s">
        <v>24</v>
      </c>
      <c r="G11" s="16" t="s">
        <v>25</v>
      </c>
      <c r="H11" s="17">
        <v>176</v>
      </c>
      <c r="I11" s="18">
        <v>1</v>
      </c>
      <c r="J11" s="18">
        <v>1</v>
      </c>
      <c r="K11" s="18">
        <v>1</v>
      </c>
      <c r="L11" s="18">
        <v>1</v>
      </c>
      <c r="M11" s="18">
        <v>1</v>
      </c>
      <c r="N11" s="18">
        <v>1</v>
      </c>
      <c r="O11" s="18">
        <v>1</v>
      </c>
      <c r="P11" s="18">
        <v>1</v>
      </c>
      <c r="Q11" s="18">
        <v>1</v>
      </c>
      <c r="R11" s="18">
        <v>1</v>
      </c>
      <c r="S11" s="18">
        <v>1</v>
      </c>
      <c r="T11" s="18">
        <v>1</v>
      </c>
      <c r="U11" s="18">
        <v>1</v>
      </c>
      <c r="V11" s="18">
        <v>1</v>
      </c>
      <c r="W11" s="18">
        <v>1</v>
      </c>
      <c r="X11" s="18">
        <v>1</v>
      </c>
      <c r="Y11" s="18">
        <v>1</v>
      </c>
      <c r="Z11" s="18">
        <v>1</v>
      </c>
      <c r="AA11" s="18">
        <v>1</v>
      </c>
      <c r="AB11" s="18">
        <v>1</v>
      </c>
      <c r="AC11" s="18">
        <v>1</v>
      </c>
      <c r="AD11" s="18">
        <v>1</v>
      </c>
      <c r="AE11" s="18">
        <v>1</v>
      </c>
      <c r="AF11" s="18">
        <v>1</v>
      </c>
      <c r="AG11" s="18">
        <v>1</v>
      </c>
      <c r="AH11" s="18">
        <v>1</v>
      </c>
      <c r="AI11" s="18">
        <v>1</v>
      </c>
      <c r="AJ11" s="18">
        <v>1</v>
      </c>
      <c r="AK11" s="18">
        <v>1</v>
      </c>
      <c r="AL11" s="18">
        <v>1</v>
      </c>
      <c r="AM11" s="18">
        <v>1</v>
      </c>
      <c r="AN11" s="18">
        <v>1</v>
      </c>
      <c r="AO11" s="19"/>
    </row>
    <row r="12" spans="1:43" ht="69" hidden="1" customHeight="1">
      <c r="A12" s="9"/>
      <c r="B12" s="14"/>
      <c r="C12" s="11"/>
      <c r="D12" s="10"/>
      <c r="E12" s="15"/>
      <c r="F12" s="10"/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9"/>
    </row>
    <row r="13" spans="1:43" ht="80.25" hidden="1" customHeight="1">
      <c r="A13" s="9"/>
      <c r="B13" s="14"/>
      <c r="C13" s="11"/>
      <c r="D13" s="10"/>
      <c r="E13" s="15"/>
      <c r="F13" s="10"/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9"/>
    </row>
    <row r="14" spans="1:43" ht="92.25" hidden="1" customHeight="1">
      <c r="A14" s="9"/>
      <c r="B14" s="14"/>
      <c r="C14" s="11"/>
      <c r="D14" s="10"/>
      <c r="E14" s="15"/>
      <c r="F14" s="10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9"/>
    </row>
    <row r="15" spans="1:43" ht="141.75" customHeight="1">
      <c r="A15" s="9"/>
      <c r="B15" s="14"/>
      <c r="C15" s="43" t="s">
        <v>26</v>
      </c>
      <c r="D15" s="22" t="s">
        <v>27</v>
      </c>
      <c r="E15" s="15" t="s">
        <v>12</v>
      </c>
      <c r="F15" s="14" t="s">
        <v>28</v>
      </c>
      <c r="G15" s="16" t="s">
        <v>29</v>
      </c>
      <c r="H15" s="17">
        <v>424</v>
      </c>
      <c r="I15" s="44"/>
      <c r="J15" s="44"/>
      <c r="K15" s="44"/>
      <c r="L15" s="44">
        <v>1</v>
      </c>
      <c r="M15" s="44"/>
      <c r="N15" s="44"/>
      <c r="O15" s="44">
        <v>1</v>
      </c>
      <c r="P15" s="44"/>
      <c r="Q15" s="44"/>
      <c r="R15" s="44">
        <v>1</v>
      </c>
      <c r="S15" s="44"/>
      <c r="T15" s="44"/>
      <c r="U15" s="44">
        <v>1</v>
      </c>
      <c r="V15" s="44"/>
      <c r="W15" s="44"/>
      <c r="X15" s="44"/>
      <c r="Y15" s="44"/>
      <c r="Z15" s="44">
        <v>1</v>
      </c>
      <c r="AA15" s="44"/>
      <c r="AB15" s="44"/>
      <c r="AC15" s="44"/>
      <c r="AD15" s="44"/>
      <c r="AE15" s="44">
        <v>1</v>
      </c>
      <c r="AF15" s="44"/>
      <c r="AG15" s="44"/>
      <c r="AH15" s="44"/>
      <c r="AI15" s="44"/>
      <c r="AJ15" s="44">
        <v>1</v>
      </c>
      <c r="AK15" s="44"/>
      <c r="AL15" s="44"/>
      <c r="AM15" s="44"/>
      <c r="AN15" s="44"/>
      <c r="AO15" s="19"/>
    </row>
    <row r="16" spans="1:43" ht="26.1" customHeight="1">
      <c r="A16" s="9" t="s">
        <v>30</v>
      </c>
      <c r="B16" s="14" t="s">
        <v>31</v>
      </c>
      <c r="C16" s="11" t="s">
        <v>32</v>
      </c>
      <c r="D16" s="22" t="s">
        <v>33</v>
      </c>
      <c r="E16" s="15" t="s">
        <v>23</v>
      </c>
      <c r="F16" s="14" t="s">
        <v>34</v>
      </c>
      <c r="G16" s="23" t="s">
        <v>35</v>
      </c>
      <c r="H16" s="24">
        <v>858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  <c r="AG16" s="18">
        <v>1</v>
      </c>
      <c r="AH16" s="18">
        <v>1</v>
      </c>
      <c r="AI16" s="18">
        <v>1</v>
      </c>
      <c r="AJ16" s="18">
        <v>1</v>
      </c>
      <c r="AK16" s="18">
        <v>1</v>
      </c>
      <c r="AL16" s="18">
        <v>1</v>
      </c>
      <c r="AM16" s="18">
        <v>1</v>
      </c>
      <c r="AN16" s="18">
        <v>1</v>
      </c>
    </row>
    <row r="17" spans="1:40" s="30" customFormat="1" ht="18" customHeight="1">
      <c r="A17" s="25" t="s">
        <v>36</v>
      </c>
      <c r="B17" s="26"/>
      <c r="C17" s="27"/>
      <c r="D17" s="26"/>
      <c r="E17" s="27"/>
      <c r="F17" s="26"/>
      <c r="G17" s="28"/>
      <c r="H17" s="29"/>
      <c r="I17" s="29">
        <f t="shared" ref="I17:AN17" si="0">I2</f>
        <v>18</v>
      </c>
      <c r="J17" s="29">
        <f t="shared" si="0"/>
        <v>19</v>
      </c>
      <c r="K17" s="29">
        <f t="shared" si="0"/>
        <v>20</v>
      </c>
      <c r="L17" s="29">
        <f t="shared" si="0"/>
        <v>21</v>
      </c>
      <c r="M17" s="29">
        <f t="shared" si="0"/>
        <v>22</v>
      </c>
      <c r="N17" s="29">
        <f t="shared" si="0"/>
        <v>23</v>
      </c>
      <c r="O17" s="29">
        <f t="shared" si="0"/>
        <v>24</v>
      </c>
      <c r="P17" s="29">
        <f t="shared" si="0"/>
        <v>25</v>
      </c>
      <c r="Q17" s="29">
        <f t="shared" si="0"/>
        <v>26</v>
      </c>
      <c r="R17" s="29">
        <f t="shared" si="0"/>
        <v>27</v>
      </c>
      <c r="S17" s="29">
        <f t="shared" si="0"/>
        <v>28</v>
      </c>
      <c r="T17" s="29">
        <f t="shared" si="0"/>
        <v>29</v>
      </c>
      <c r="U17" s="29">
        <f t="shared" si="0"/>
        <v>30</v>
      </c>
      <c r="V17" s="29">
        <f t="shared" si="0"/>
        <v>31</v>
      </c>
      <c r="W17" s="29">
        <f t="shared" si="0"/>
        <v>32</v>
      </c>
      <c r="X17" s="29">
        <f t="shared" si="0"/>
        <v>33</v>
      </c>
      <c r="Y17" s="29">
        <f t="shared" si="0"/>
        <v>34</v>
      </c>
      <c r="Z17" s="29">
        <f t="shared" si="0"/>
        <v>35</v>
      </c>
      <c r="AA17" s="29">
        <f t="shared" si="0"/>
        <v>36</v>
      </c>
      <c r="AB17" s="29">
        <f t="shared" si="0"/>
        <v>37</v>
      </c>
      <c r="AC17" s="29">
        <f t="shared" si="0"/>
        <v>38</v>
      </c>
      <c r="AD17" s="29">
        <f t="shared" si="0"/>
        <v>39</v>
      </c>
      <c r="AE17" s="29">
        <f t="shared" si="0"/>
        <v>40</v>
      </c>
      <c r="AF17" s="29">
        <f t="shared" si="0"/>
        <v>41</v>
      </c>
      <c r="AG17" s="29">
        <f t="shared" si="0"/>
        <v>42</v>
      </c>
      <c r="AH17" s="29">
        <f t="shared" si="0"/>
        <v>43</v>
      </c>
      <c r="AI17" s="29">
        <f t="shared" si="0"/>
        <v>44</v>
      </c>
      <c r="AJ17" s="29">
        <f t="shared" si="0"/>
        <v>45</v>
      </c>
      <c r="AK17" s="29">
        <f t="shared" si="0"/>
        <v>46</v>
      </c>
      <c r="AL17" s="29">
        <f t="shared" si="0"/>
        <v>47</v>
      </c>
      <c r="AM17" s="29">
        <f t="shared" si="0"/>
        <v>48</v>
      </c>
      <c r="AN17" s="29">
        <f t="shared" si="0"/>
        <v>0</v>
      </c>
    </row>
    <row r="18" spans="1:40" s="30" customFormat="1" ht="18" customHeight="1">
      <c r="A18" s="31" t="s">
        <v>37</v>
      </c>
      <c r="B18" s="32"/>
      <c r="C18" s="33"/>
      <c r="D18" s="32"/>
      <c r="E18" s="33"/>
      <c r="F18" s="32"/>
      <c r="G18" s="34"/>
      <c r="H18" s="20"/>
      <c r="I18" s="20">
        <f t="shared" ref="I18:AN18" si="1">SUM(I5:I16)</f>
        <v>5</v>
      </c>
      <c r="J18" s="20">
        <f t="shared" si="1"/>
        <v>5</v>
      </c>
      <c r="K18" s="20">
        <f t="shared" si="1"/>
        <v>5</v>
      </c>
      <c r="L18" s="20">
        <f t="shared" si="1"/>
        <v>6</v>
      </c>
      <c r="M18" s="20">
        <f t="shared" si="1"/>
        <v>5</v>
      </c>
      <c r="N18" s="20">
        <f t="shared" si="1"/>
        <v>5</v>
      </c>
      <c r="O18" s="20">
        <f t="shared" si="1"/>
        <v>6</v>
      </c>
      <c r="P18" s="20">
        <f t="shared" si="1"/>
        <v>5</v>
      </c>
      <c r="Q18" s="20">
        <f t="shared" si="1"/>
        <v>5</v>
      </c>
      <c r="R18" s="20">
        <f t="shared" si="1"/>
        <v>6</v>
      </c>
      <c r="S18" s="20">
        <f t="shared" si="1"/>
        <v>5</v>
      </c>
      <c r="T18" s="20">
        <f t="shared" si="1"/>
        <v>5</v>
      </c>
      <c r="U18" s="20">
        <f t="shared" si="1"/>
        <v>5</v>
      </c>
      <c r="V18" s="20">
        <f t="shared" si="1"/>
        <v>4</v>
      </c>
      <c r="W18" s="20">
        <f t="shared" si="1"/>
        <v>4</v>
      </c>
      <c r="X18" s="20">
        <f t="shared" si="1"/>
        <v>4</v>
      </c>
      <c r="Y18" s="20">
        <f t="shared" si="1"/>
        <v>4</v>
      </c>
      <c r="Z18" s="20">
        <f t="shared" si="1"/>
        <v>5</v>
      </c>
      <c r="AA18" s="20">
        <f t="shared" si="1"/>
        <v>4</v>
      </c>
      <c r="AB18" s="20">
        <f t="shared" si="1"/>
        <v>4</v>
      </c>
      <c r="AC18" s="20">
        <f t="shared" si="1"/>
        <v>4</v>
      </c>
      <c r="AD18" s="20">
        <f t="shared" si="1"/>
        <v>4</v>
      </c>
      <c r="AE18" s="20">
        <f t="shared" si="1"/>
        <v>5</v>
      </c>
      <c r="AF18" s="20">
        <f t="shared" si="1"/>
        <v>4</v>
      </c>
      <c r="AG18" s="20">
        <f t="shared" si="1"/>
        <v>4</v>
      </c>
      <c r="AH18" s="20">
        <f t="shared" si="1"/>
        <v>4</v>
      </c>
      <c r="AI18" s="20">
        <f t="shared" si="1"/>
        <v>4</v>
      </c>
      <c r="AJ18" s="20">
        <f t="shared" si="1"/>
        <v>5</v>
      </c>
      <c r="AK18" s="20">
        <f t="shared" si="1"/>
        <v>4</v>
      </c>
      <c r="AL18" s="20">
        <f t="shared" si="1"/>
        <v>4</v>
      </c>
      <c r="AM18" s="20">
        <f t="shared" si="1"/>
        <v>4</v>
      </c>
      <c r="AN18" s="20">
        <f t="shared" si="1"/>
        <v>4</v>
      </c>
    </row>
  </sheetData>
  <mergeCells count="45">
    <mergeCell ref="A1:B1"/>
    <mergeCell ref="C1:C2"/>
    <mergeCell ref="D1:D2"/>
    <mergeCell ref="E1:E2"/>
    <mergeCell ref="F1:F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G1:G2"/>
    <mergeCell ref="W5:W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AI5:AI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J5:AJ7"/>
    <mergeCell ref="AK5:AK7"/>
    <mergeCell ref="AL5:AL7"/>
    <mergeCell ref="AM5:AM7"/>
    <mergeCell ref="AN5:AN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CO9"/>
  <sheetViews>
    <sheetView workbookViewId="0">
      <pane xSplit="8" ySplit="2" topLeftCell="I3" activePane="bottomRight" state="frozen"/>
      <selection activeCell="U9" sqref="U9:AN13"/>
      <selection pane="topRight" activeCell="U9" sqref="U9:AN13"/>
      <selection pane="bottomLeft" activeCell="U9" sqref="U9:AN13"/>
      <selection pane="bottomRight" activeCell="F22" sqref="F22"/>
    </sheetView>
  </sheetViews>
  <sheetFormatPr defaultColWidth="8.7109375" defaultRowHeight="12.75"/>
  <cols>
    <col min="1" max="1" width="5" style="35" customWidth="1"/>
    <col min="2" max="2" width="21.28515625" style="35" customWidth="1"/>
    <col min="3" max="3" width="10" style="36" customWidth="1"/>
    <col min="4" max="4" width="10.85546875" style="35" customWidth="1"/>
    <col min="5" max="5" width="27.85546875" style="36" customWidth="1"/>
    <col min="6" max="6" width="24.85546875" style="35" customWidth="1"/>
    <col min="7" max="7" width="21.85546875" style="12" customWidth="1"/>
    <col min="8" max="8" width="10.140625" style="12" customWidth="1"/>
    <col min="9" max="40" width="2.7109375" style="12" customWidth="1"/>
    <col min="41" max="90" width="2.7109375" style="12" hidden="1" customWidth="1"/>
    <col min="91" max="91" width="17.5703125" style="12" customWidth="1"/>
    <col min="92" max="16384" width="8.7109375" style="12"/>
  </cols>
  <sheetData>
    <row r="1" spans="1:93" s="1" customFormat="1" ht="32.1" customHeight="1">
      <c r="A1" s="59" t="s">
        <v>0</v>
      </c>
      <c r="B1" s="59"/>
      <c r="C1" s="60" t="s">
        <v>1</v>
      </c>
      <c r="D1" s="59" t="s">
        <v>2</v>
      </c>
      <c r="E1" s="62" t="s">
        <v>48</v>
      </c>
      <c r="F1" s="59" t="s">
        <v>3</v>
      </c>
      <c r="G1" s="58" t="s">
        <v>38</v>
      </c>
      <c r="H1" s="49" t="s">
        <v>5</v>
      </c>
      <c r="I1" s="51" t="s">
        <v>39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</row>
    <row r="2" spans="1:93" s="1" customFormat="1" ht="32.1" customHeight="1">
      <c r="A2" s="2" t="s">
        <v>7</v>
      </c>
      <c r="B2" s="2" t="s">
        <v>8</v>
      </c>
      <c r="C2" s="61"/>
      <c r="D2" s="59"/>
      <c r="E2" s="63"/>
      <c r="F2" s="59"/>
      <c r="G2" s="58"/>
      <c r="H2" s="50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3" s="1" customFormat="1" ht="10.5" customHeight="1">
      <c r="A3" s="3"/>
      <c r="B3" s="3"/>
      <c r="C3" s="4"/>
      <c r="D3" s="3"/>
      <c r="E3" s="4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3" s="1" customFormat="1" ht="17.25" customHeight="1">
      <c r="A4" s="39"/>
      <c r="B4" s="40" t="s">
        <v>9</v>
      </c>
      <c r="C4" s="41"/>
      <c r="D4" s="39"/>
      <c r="E4" s="41"/>
      <c r="F4" s="39"/>
      <c r="G4" s="42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</row>
    <row r="5" spans="1:93" ht="26.1" customHeight="1">
      <c r="A5" s="9">
        <v>84</v>
      </c>
      <c r="B5" s="14" t="s">
        <v>40</v>
      </c>
      <c r="C5" s="43" t="s">
        <v>41</v>
      </c>
      <c r="D5" s="22" t="s">
        <v>42</v>
      </c>
      <c r="E5" s="15" t="s">
        <v>23</v>
      </c>
      <c r="F5" s="14" t="s">
        <v>43</v>
      </c>
      <c r="G5" s="65" t="s">
        <v>44</v>
      </c>
      <c r="H5" s="67">
        <v>858</v>
      </c>
      <c r="I5" s="46">
        <v>1</v>
      </c>
      <c r="J5" s="46">
        <v>1</v>
      </c>
      <c r="K5" s="46">
        <v>1</v>
      </c>
      <c r="L5" s="46">
        <v>1</v>
      </c>
      <c r="M5" s="46">
        <v>1</v>
      </c>
      <c r="N5" s="46">
        <v>1</v>
      </c>
      <c r="O5" s="46">
        <v>1</v>
      </c>
      <c r="P5" s="46">
        <v>1</v>
      </c>
      <c r="Q5" s="46">
        <v>1</v>
      </c>
      <c r="R5" s="46">
        <v>1</v>
      </c>
      <c r="S5" s="46">
        <v>1</v>
      </c>
      <c r="T5" s="46">
        <v>1</v>
      </c>
      <c r="U5" s="46">
        <v>1</v>
      </c>
      <c r="V5" s="46">
        <v>1</v>
      </c>
      <c r="W5" s="46">
        <v>1</v>
      </c>
      <c r="X5" s="46">
        <v>1</v>
      </c>
      <c r="Y5" s="46">
        <v>1</v>
      </c>
      <c r="Z5" s="46">
        <v>1</v>
      </c>
      <c r="AA5" s="46">
        <v>1</v>
      </c>
      <c r="AB5" s="46">
        <v>1</v>
      </c>
      <c r="AC5" s="46">
        <v>1</v>
      </c>
      <c r="AD5" s="46">
        <v>1</v>
      </c>
      <c r="AE5" s="46">
        <v>1</v>
      </c>
      <c r="AF5" s="46">
        <v>1</v>
      </c>
      <c r="AG5" s="46">
        <v>1</v>
      </c>
      <c r="AH5" s="46">
        <v>1</v>
      </c>
      <c r="AI5" s="46">
        <v>1</v>
      </c>
      <c r="AJ5" s="46">
        <v>1</v>
      </c>
      <c r="AK5" s="46">
        <v>1</v>
      </c>
      <c r="AL5" s="46">
        <v>1</v>
      </c>
      <c r="AM5" s="46">
        <v>1</v>
      </c>
      <c r="AN5" s="46">
        <v>1</v>
      </c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64"/>
    </row>
    <row r="6" spans="1:93" ht="26.1" customHeight="1">
      <c r="A6" s="9">
        <v>90</v>
      </c>
      <c r="B6" s="14" t="s">
        <v>45</v>
      </c>
      <c r="C6" s="43" t="s">
        <v>41</v>
      </c>
      <c r="D6" s="22" t="s">
        <v>46</v>
      </c>
      <c r="E6" s="15" t="s">
        <v>23</v>
      </c>
      <c r="F6" s="14" t="s">
        <v>47</v>
      </c>
      <c r="G6" s="66"/>
      <c r="H6" s="67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64"/>
      <c r="CN6" s="30"/>
      <c r="CO6" s="30"/>
    </row>
    <row r="7" spans="1:93" s="30" customFormat="1" ht="18" customHeight="1">
      <c r="A7" s="25" t="s">
        <v>36</v>
      </c>
      <c r="B7" s="26"/>
      <c r="C7" s="27"/>
      <c r="D7" s="26"/>
      <c r="E7" s="27"/>
      <c r="F7" s="26"/>
      <c r="G7" s="28"/>
      <c r="H7" s="29"/>
      <c r="I7" s="29">
        <f>I2</f>
        <v>18</v>
      </c>
      <c r="J7" s="29">
        <f t="shared" ref="J7:BU7" si="0">J2</f>
        <v>19</v>
      </c>
      <c r="K7" s="29">
        <f t="shared" si="0"/>
        <v>20</v>
      </c>
      <c r="L7" s="29">
        <f t="shared" si="0"/>
        <v>21</v>
      </c>
      <c r="M7" s="29">
        <f t="shared" si="0"/>
        <v>22</v>
      </c>
      <c r="N7" s="29">
        <f t="shared" si="0"/>
        <v>23</v>
      </c>
      <c r="O7" s="29">
        <f t="shared" si="0"/>
        <v>24</v>
      </c>
      <c r="P7" s="29">
        <f t="shared" si="0"/>
        <v>25</v>
      </c>
      <c r="Q7" s="29">
        <f t="shared" si="0"/>
        <v>26</v>
      </c>
      <c r="R7" s="29">
        <f t="shared" si="0"/>
        <v>27</v>
      </c>
      <c r="S7" s="29">
        <f t="shared" si="0"/>
        <v>28</v>
      </c>
      <c r="T7" s="29">
        <f t="shared" si="0"/>
        <v>29</v>
      </c>
      <c r="U7" s="29">
        <f t="shared" si="0"/>
        <v>30</v>
      </c>
      <c r="V7" s="29">
        <f t="shared" si="0"/>
        <v>31</v>
      </c>
      <c r="W7" s="29">
        <f t="shared" si="0"/>
        <v>32</v>
      </c>
      <c r="X7" s="29">
        <f t="shared" si="0"/>
        <v>33</v>
      </c>
      <c r="Y7" s="29">
        <f t="shared" si="0"/>
        <v>34</v>
      </c>
      <c r="Z7" s="29">
        <f t="shared" si="0"/>
        <v>35</v>
      </c>
      <c r="AA7" s="29">
        <f t="shared" si="0"/>
        <v>36</v>
      </c>
      <c r="AB7" s="29">
        <f t="shared" si="0"/>
        <v>37</v>
      </c>
      <c r="AC7" s="29">
        <f t="shared" si="0"/>
        <v>38</v>
      </c>
      <c r="AD7" s="29">
        <f t="shared" si="0"/>
        <v>39</v>
      </c>
      <c r="AE7" s="29">
        <f t="shared" si="0"/>
        <v>40</v>
      </c>
      <c r="AF7" s="29">
        <f t="shared" si="0"/>
        <v>41</v>
      </c>
      <c r="AG7" s="29">
        <f t="shared" si="0"/>
        <v>42</v>
      </c>
      <c r="AH7" s="29">
        <f t="shared" si="0"/>
        <v>43</v>
      </c>
      <c r="AI7" s="29">
        <f t="shared" si="0"/>
        <v>44</v>
      </c>
      <c r="AJ7" s="29">
        <f t="shared" si="0"/>
        <v>45</v>
      </c>
      <c r="AK7" s="29">
        <f t="shared" si="0"/>
        <v>46</v>
      </c>
      <c r="AL7" s="29">
        <f t="shared" si="0"/>
        <v>47</v>
      </c>
      <c r="AM7" s="29">
        <f t="shared" si="0"/>
        <v>48</v>
      </c>
      <c r="AN7" s="29">
        <f t="shared" si="0"/>
        <v>49</v>
      </c>
      <c r="AO7" s="29">
        <f t="shared" si="0"/>
        <v>50</v>
      </c>
      <c r="AP7" s="29">
        <f t="shared" si="0"/>
        <v>51</v>
      </c>
      <c r="AQ7" s="29">
        <f t="shared" si="0"/>
        <v>52</v>
      </c>
      <c r="AR7" s="29">
        <f t="shared" si="0"/>
        <v>53</v>
      </c>
      <c r="AS7" s="29">
        <f t="shared" si="0"/>
        <v>54</v>
      </c>
      <c r="AT7" s="29">
        <f t="shared" si="0"/>
        <v>55</v>
      </c>
      <c r="AU7" s="29">
        <f t="shared" si="0"/>
        <v>56</v>
      </c>
      <c r="AV7" s="29">
        <f t="shared" si="0"/>
        <v>57</v>
      </c>
      <c r="AW7" s="29">
        <f t="shared" si="0"/>
        <v>58</v>
      </c>
      <c r="AX7" s="29">
        <f t="shared" si="0"/>
        <v>59</v>
      </c>
      <c r="AY7" s="29">
        <f t="shared" si="0"/>
        <v>60</v>
      </c>
      <c r="AZ7" s="29">
        <f t="shared" si="0"/>
        <v>61</v>
      </c>
      <c r="BA7" s="29">
        <f t="shared" si="0"/>
        <v>62</v>
      </c>
      <c r="BB7" s="29">
        <f t="shared" si="0"/>
        <v>63</v>
      </c>
      <c r="BC7" s="29">
        <f t="shared" si="0"/>
        <v>64</v>
      </c>
      <c r="BD7" s="29">
        <f t="shared" si="0"/>
        <v>65</v>
      </c>
      <c r="BE7" s="29">
        <f t="shared" si="0"/>
        <v>66</v>
      </c>
      <c r="BF7" s="29">
        <f t="shared" si="0"/>
        <v>67</v>
      </c>
      <c r="BG7" s="29">
        <f t="shared" si="0"/>
        <v>68</v>
      </c>
      <c r="BH7" s="29">
        <f t="shared" si="0"/>
        <v>69</v>
      </c>
      <c r="BI7" s="29">
        <f t="shared" si="0"/>
        <v>70</v>
      </c>
      <c r="BJ7" s="29">
        <f t="shared" si="0"/>
        <v>71</v>
      </c>
      <c r="BK7" s="29">
        <f t="shared" si="0"/>
        <v>72</v>
      </c>
      <c r="BL7" s="29">
        <f t="shared" si="0"/>
        <v>73</v>
      </c>
      <c r="BM7" s="29">
        <f t="shared" si="0"/>
        <v>74</v>
      </c>
      <c r="BN7" s="29">
        <f t="shared" si="0"/>
        <v>75</v>
      </c>
      <c r="BO7" s="29">
        <f t="shared" si="0"/>
        <v>76</v>
      </c>
      <c r="BP7" s="29">
        <f t="shared" si="0"/>
        <v>77</v>
      </c>
      <c r="BQ7" s="29">
        <f t="shared" si="0"/>
        <v>78</v>
      </c>
      <c r="BR7" s="29">
        <f t="shared" si="0"/>
        <v>79</v>
      </c>
      <c r="BS7" s="29">
        <f t="shared" si="0"/>
        <v>80</v>
      </c>
      <c r="BT7" s="29">
        <f t="shared" si="0"/>
        <v>81</v>
      </c>
      <c r="BU7" s="29">
        <f t="shared" si="0"/>
        <v>82</v>
      </c>
      <c r="BV7" s="29">
        <f t="shared" ref="BV7:CL7" si="1">BV2</f>
        <v>83</v>
      </c>
      <c r="BW7" s="29">
        <f t="shared" si="1"/>
        <v>84</v>
      </c>
      <c r="BX7" s="29">
        <f t="shared" si="1"/>
        <v>85</v>
      </c>
      <c r="BY7" s="29">
        <f t="shared" si="1"/>
        <v>86</v>
      </c>
      <c r="BZ7" s="29">
        <f t="shared" si="1"/>
        <v>87</v>
      </c>
      <c r="CA7" s="29">
        <f t="shared" si="1"/>
        <v>88</v>
      </c>
      <c r="CB7" s="29">
        <f t="shared" si="1"/>
        <v>89</v>
      </c>
      <c r="CC7" s="29">
        <f t="shared" si="1"/>
        <v>90</v>
      </c>
      <c r="CD7" s="29">
        <f t="shared" si="1"/>
        <v>91</v>
      </c>
      <c r="CE7" s="29">
        <f t="shared" si="1"/>
        <v>92</v>
      </c>
      <c r="CF7" s="29">
        <f t="shared" si="1"/>
        <v>93</v>
      </c>
      <c r="CG7" s="29">
        <f t="shared" si="1"/>
        <v>94</v>
      </c>
      <c r="CH7" s="29">
        <f t="shared" si="1"/>
        <v>95</v>
      </c>
      <c r="CI7" s="29">
        <f t="shared" si="1"/>
        <v>96</v>
      </c>
      <c r="CJ7" s="29">
        <f t="shared" si="1"/>
        <v>97</v>
      </c>
      <c r="CK7" s="29">
        <f t="shared" si="1"/>
        <v>98</v>
      </c>
      <c r="CL7" s="29">
        <f t="shared" si="1"/>
        <v>99</v>
      </c>
    </row>
    <row r="8" spans="1:93" s="30" customFormat="1" ht="18" customHeight="1">
      <c r="A8" s="31" t="s">
        <v>37</v>
      </c>
      <c r="B8" s="32"/>
      <c r="C8" s="33"/>
      <c r="D8" s="32"/>
      <c r="E8" s="33"/>
      <c r="F8" s="32"/>
      <c r="G8" s="34"/>
      <c r="H8" s="20"/>
      <c r="I8" s="20">
        <f t="shared" ref="I8:BT8" si="2">SUM(I5:I6)</f>
        <v>1</v>
      </c>
      <c r="J8" s="20">
        <f t="shared" si="2"/>
        <v>1</v>
      </c>
      <c r="K8" s="20">
        <f t="shared" si="2"/>
        <v>1</v>
      </c>
      <c r="L8" s="20">
        <f t="shared" si="2"/>
        <v>1</v>
      </c>
      <c r="M8" s="20">
        <f t="shared" si="2"/>
        <v>1</v>
      </c>
      <c r="N8" s="20">
        <f t="shared" si="2"/>
        <v>1</v>
      </c>
      <c r="O8" s="20">
        <f t="shared" si="2"/>
        <v>1</v>
      </c>
      <c r="P8" s="20">
        <f t="shared" si="2"/>
        <v>1</v>
      </c>
      <c r="Q8" s="20">
        <f t="shared" si="2"/>
        <v>1</v>
      </c>
      <c r="R8" s="20">
        <f t="shared" si="2"/>
        <v>1</v>
      </c>
      <c r="S8" s="20">
        <f t="shared" si="2"/>
        <v>1</v>
      </c>
      <c r="T8" s="20">
        <f t="shared" si="2"/>
        <v>1</v>
      </c>
      <c r="U8" s="20">
        <f t="shared" si="2"/>
        <v>1</v>
      </c>
      <c r="V8" s="20">
        <f t="shared" si="2"/>
        <v>1</v>
      </c>
      <c r="W8" s="20">
        <f t="shared" si="2"/>
        <v>1</v>
      </c>
      <c r="X8" s="20">
        <f t="shared" si="2"/>
        <v>1</v>
      </c>
      <c r="Y8" s="20">
        <f t="shared" si="2"/>
        <v>1</v>
      </c>
      <c r="Z8" s="20">
        <f t="shared" si="2"/>
        <v>1</v>
      </c>
      <c r="AA8" s="20">
        <f t="shared" si="2"/>
        <v>1</v>
      </c>
      <c r="AB8" s="20">
        <f t="shared" si="2"/>
        <v>1</v>
      </c>
      <c r="AC8" s="20">
        <f t="shared" si="2"/>
        <v>1</v>
      </c>
      <c r="AD8" s="20">
        <f t="shared" si="2"/>
        <v>1</v>
      </c>
      <c r="AE8" s="20">
        <f t="shared" si="2"/>
        <v>1</v>
      </c>
      <c r="AF8" s="20">
        <f t="shared" si="2"/>
        <v>1</v>
      </c>
      <c r="AG8" s="20">
        <f t="shared" si="2"/>
        <v>1</v>
      </c>
      <c r="AH8" s="20">
        <f t="shared" si="2"/>
        <v>1</v>
      </c>
      <c r="AI8" s="20">
        <f t="shared" si="2"/>
        <v>1</v>
      </c>
      <c r="AJ8" s="20">
        <f t="shared" si="2"/>
        <v>1</v>
      </c>
      <c r="AK8" s="20">
        <f t="shared" si="2"/>
        <v>1</v>
      </c>
      <c r="AL8" s="20">
        <f t="shared" si="2"/>
        <v>1</v>
      </c>
      <c r="AM8" s="20">
        <f t="shared" si="2"/>
        <v>1</v>
      </c>
      <c r="AN8" s="20">
        <f t="shared" si="2"/>
        <v>1</v>
      </c>
      <c r="AO8" s="20">
        <f t="shared" si="2"/>
        <v>0</v>
      </c>
      <c r="AP8" s="20">
        <f t="shared" si="2"/>
        <v>0</v>
      </c>
      <c r="AQ8" s="20">
        <f t="shared" si="2"/>
        <v>0</v>
      </c>
      <c r="AR8" s="20">
        <f t="shared" si="2"/>
        <v>0</v>
      </c>
      <c r="AS8" s="20">
        <f t="shared" si="2"/>
        <v>0</v>
      </c>
      <c r="AT8" s="20">
        <f t="shared" si="2"/>
        <v>0</v>
      </c>
      <c r="AU8" s="20">
        <f t="shared" si="2"/>
        <v>0</v>
      </c>
      <c r="AV8" s="20">
        <f t="shared" si="2"/>
        <v>0</v>
      </c>
      <c r="AW8" s="20">
        <f t="shared" si="2"/>
        <v>0</v>
      </c>
      <c r="AX8" s="20">
        <f t="shared" si="2"/>
        <v>0</v>
      </c>
      <c r="AY8" s="20">
        <f t="shared" si="2"/>
        <v>0</v>
      </c>
      <c r="AZ8" s="20">
        <f t="shared" si="2"/>
        <v>0</v>
      </c>
      <c r="BA8" s="20">
        <f t="shared" si="2"/>
        <v>0</v>
      </c>
      <c r="BB8" s="20">
        <f t="shared" si="2"/>
        <v>0</v>
      </c>
      <c r="BC8" s="20">
        <f t="shared" si="2"/>
        <v>0</v>
      </c>
      <c r="BD8" s="20">
        <f t="shared" si="2"/>
        <v>0</v>
      </c>
      <c r="BE8" s="20">
        <f t="shared" si="2"/>
        <v>0</v>
      </c>
      <c r="BF8" s="20">
        <f t="shared" si="2"/>
        <v>0</v>
      </c>
      <c r="BG8" s="20">
        <f t="shared" si="2"/>
        <v>0</v>
      </c>
      <c r="BH8" s="20">
        <f t="shared" si="2"/>
        <v>0</v>
      </c>
      <c r="BI8" s="20">
        <f t="shared" si="2"/>
        <v>0</v>
      </c>
      <c r="BJ8" s="20">
        <f t="shared" si="2"/>
        <v>0</v>
      </c>
      <c r="BK8" s="20">
        <f t="shared" si="2"/>
        <v>0</v>
      </c>
      <c r="BL8" s="20">
        <f t="shared" si="2"/>
        <v>0</v>
      </c>
      <c r="BM8" s="20">
        <f t="shared" si="2"/>
        <v>0</v>
      </c>
      <c r="BN8" s="20">
        <f t="shared" si="2"/>
        <v>0</v>
      </c>
      <c r="BO8" s="20">
        <f t="shared" si="2"/>
        <v>0</v>
      </c>
      <c r="BP8" s="20">
        <f t="shared" si="2"/>
        <v>0</v>
      </c>
      <c r="BQ8" s="20">
        <f t="shared" si="2"/>
        <v>0</v>
      </c>
      <c r="BR8" s="20">
        <f t="shared" si="2"/>
        <v>0</v>
      </c>
      <c r="BS8" s="20">
        <f t="shared" si="2"/>
        <v>0</v>
      </c>
      <c r="BT8" s="20">
        <f t="shared" si="2"/>
        <v>0</v>
      </c>
      <c r="BU8" s="20">
        <f t="shared" ref="BU8:CL8" si="3">SUM(BU5:BU6)</f>
        <v>0</v>
      </c>
      <c r="BV8" s="20">
        <f t="shared" si="3"/>
        <v>0</v>
      </c>
      <c r="BW8" s="20">
        <f t="shared" si="3"/>
        <v>0</v>
      </c>
      <c r="BX8" s="20">
        <f t="shared" si="3"/>
        <v>0</v>
      </c>
      <c r="BY8" s="20">
        <f t="shared" si="3"/>
        <v>0</v>
      </c>
      <c r="BZ8" s="20">
        <f t="shared" si="3"/>
        <v>0</v>
      </c>
      <c r="CA8" s="20">
        <f t="shared" si="3"/>
        <v>0</v>
      </c>
      <c r="CB8" s="20">
        <f t="shared" si="3"/>
        <v>0</v>
      </c>
      <c r="CC8" s="20">
        <f t="shared" si="3"/>
        <v>0</v>
      </c>
      <c r="CD8" s="20">
        <f t="shared" si="3"/>
        <v>0</v>
      </c>
      <c r="CE8" s="20">
        <f t="shared" si="3"/>
        <v>0</v>
      </c>
      <c r="CF8" s="20">
        <f t="shared" si="3"/>
        <v>0</v>
      </c>
      <c r="CG8" s="20">
        <f t="shared" si="3"/>
        <v>0</v>
      </c>
      <c r="CH8" s="20">
        <f t="shared" si="3"/>
        <v>0</v>
      </c>
      <c r="CI8" s="20">
        <f t="shared" si="3"/>
        <v>0</v>
      </c>
      <c r="CJ8" s="20">
        <f t="shared" si="3"/>
        <v>0</v>
      </c>
      <c r="CK8" s="20">
        <f t="shared" si="3"/>
        <v>0</v>
      </c>
      <c r="CL8" s="20">
        <f t="shared" si="3"/>
        <v>0</v>
      </c>
    </row>
    <row r="9" spans="1:93">
      <c r="G9" s="37"/>
      <c r="CN9" s="38"/>
      <c r="CO9" s="38"/>
    </row>
  </sheetData>
  <mergeCells count="93">
    <mergeCell ref="A1:B1"/>
    <mergeCell ref="C1:C2"/>
    <mergeCell ref="D1:D2"/>
    <mergeCell ref="E1:E2"/>
    <mergeCell ref="F1:F2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G1:G2"/>
    <mergeCell ref="Z5:Z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AL5:AL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X5:AX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BJ5:BJ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V5:BV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CH5:CH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I5:CI6"/>
    <mergeCell ref="CJ5:CJ6"/>
    <mergeCell ref="CK5:CK6"/>
    <mergeCell ref="CL5:CL6"/>
    <mergeCell ref="CM5:CM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ДВНРВ_жен_1этап</vt:lpstr>
      <vt:lpstr>ДВНРВ_муж 1этап</vt:lpstr>
      <vt:lpstr>ДВНРВ_жен_1этап!Заголовки_для_печати</vt:lpstr>
      <vt:lpstr>'ДВНРВ_муж 1этап'!Заголовки_для_печати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matveeva.ei</cp:lastModifiedBy>
  <dcterms:created xsi:type="dcterms:W3CDTF">2024-05-22T08:10:48Z</dcterms:created>
  <dcterms:modified xsi:type="dcterms:W3CDTF">2024-08-05T12:28:47Z</dcterms:modified>
</cp:coreProperties>
</file>